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<sst xmlns="http://schemas.openxmlformats.org/spreadsheetml/2006/main" count="89" uniqueCount="76">
  <si>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</si>
  <si>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</si>
  <si>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北京市水务建设管理事务中心</t>
  </si>
  <si>
    <t>项目名称</t>
  </si>
  <si>
    <t>北京市水务建设工程声像资料收集及成果整理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</si>
  <si>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</si>
  <si>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</si>
  <si>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</si>
  <si>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</si>
  <si>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</si>
  <si>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</si>
  <si>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</si>
  <si>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</si>
  <si>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</si>
  <si>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</si>
  <si>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</si>
  <si>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</si>
  <si>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</si>
  <si>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</si>
  <si>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</si>
  <si>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</si>
  <si>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</si>
  <si>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</si>
  <si>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围绕北京市水务建设工程主题展开，制作北京市水务建设工程建设视频资料2部，工程及相关业务资料片12部，全年原始拍摄106次，更好地留存北京市水务建设工程影音资料。</t>
  </si>
  <si>
    <t xml:space="preserve">项目按合同规定正常进行，其中：摄像110次、摄影102次；制作2部影音资料精编合集；制作工程建设关键节点及工程管控相关资料片12部。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</si>
  <si>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</si>
  <si>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</si>
  <si>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</si>
  <si>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</si>
  <si>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</si>
  <si>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</si>
  <si>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</si>
  <si>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</si>
  <si>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</si>
  <si>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指标1：工程及相关业务资料片</t>
  </si>
  <si>
    <t>=12部</t>
  </si>
  <si>
    <t>12部</t>
  </si>
  <si>
    <t>指标2：工程建设视频资料</t>
  </si>
  <si>
    <t>=2部</t>
  </si>
  <si>
    <t>2部</t>
  </si>
  <si>
    <t>指标3：原始拍摄次数</t>
  </si>
  <si>
    <t>≥106次</t>
  </si>
  <si>
    <t>110次</t>
  </si>
  <si>
    <t>质量
指标</t>
  </si>
  <si>
    <t>指标1：工程建设视频资料制作分辨率</t>
  </si>
  <si>
    <t>1920*
1080</t>
  </si>
  <si>
    <t>指标2：工程建设视频资料总时长</t>
  </si>
  <si>
    <t>≥30分钟</t>
  </si>
  <si>
    <t>70分钟</t>
  </si>
  <si>
    <t>指标3：原始拍摄视频分辨率</t>
  </si>
  <si>
    <t>指标4：资料片总时长</t>
  </si>
  <si>
    <t>60分钟</t>
  </si>
  <si>
    <t>时效
指标</t>
  </si>
  <si>
    <t>指标1：拍摄服务期限</t>
  </si>
  <si>
    <t>=1年</t>
  </si>
  <si>
    <t>1年</t>
  </si>
  <si>
    <t>成本指标</t>
  </si>
  <si>
    <t>经济
成本
指标</t>
  </si>
  <si>
    <t>指标1：项目总成本</t>
  </si>
  <si>
    <t>≤28.624606万元</t>
  </si>
  <si>
    <t>26.3万元</t>
  </si>
  <si>
    <t>效益
指标</t>
  </si>
  <si>
    <t>经济效益指标</t>
  </si>
  <si>
    <t>社会效益指标</t>
  </si>
  <si>
    <t>生态效益指标</t>
  </si>
  <si>
    <t>可持续影响指标</t>
  </si>
  <si>
    <t>指标1：为今后水利工程档案查阅提供原始资料支撑</t>
  </si>
  <si>
    <t>合格</t>
  </si>
  <si>
    <t>对原始资料进行筛选加工，提供优质成果。</t>
  </si>
  <si>
    <t>满意度指标</t>
  </si>
  <si>
    <t>服务对象满意度指标</t>
  </si>
  <si>
    <t>指标1：满足合同要求，被服务对象满意</t>
  </si>
  <si>
    <t>≥90%</t>
  </si>
  <si>
    <t>=100%</t>
  </si>
  <si>
    <t>对服务对象的需求掌握不够充分，建议加强主动对接服务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</si>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</sst>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24" workbookViewId="0">
      <selection activeCell="I18" sqref="I18:J18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6" width="10" customWidth="1"/>
    <col min="7" max="7" width="13.3727272727273" customWidth="1"/>
    <col min="8" max="8" width="8.87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9.8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7"/>
      <c r="K2" s="17"/>
      <c r="L2" s="17"/>
      <c r="M2" s="17"/>
      <c r="N2" s="17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14" t="s">
        <v>2</v>
      </c>
      <c r="K4" s="14"/>
      <c r="L4" s="14"/>
      <c r="M4" s="14"/>
      <c r="N4" s="1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28.624606</v>
      </c>
      <c r="F6" s="8">
        <v>26.3</v>
      </c>
      <c r="G6" s="8">
        <f>SUM(G7:G9)</f>
        <v>0</v>
      </c>
      <c r="H6" s="8">
        <v>26.3</v>
      </c>
      <c r="I6" s="8"/>
      <c r="J6" s="4">
        <v>10</v>
      </c>
      <c r="K6" s="4"/>
      <c r="L6" s="19">
        <f t="shared" ref="L6:L9" si="0">ROUND(H6/F6,4)</f>
        <v>1</v>
      </c>
      <c r="M6" s="19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28.624606</v>
      </c>
      <c r="F7" s="8">
        <v>26.3</v>
      </c>
      <c r="G7" s="8"/>
      <c r="H7" s="8">
        <v>26.3</v>
      </c>
      <c r="I7" s="8"/>
      <c r="J7" s="4" t="s">
        <v>17</v>
      </c>
      <c r="K7" s="4"/>
      <c r="L7" s="19">
        <f t="shared" si="0"/>
        <v>1</v>
      </c>
      <c r="M7" s="19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9"/>
      <c r="M8" s="19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9" t="s">
        <v>23</v>
      </c>
      <c r="C11" s="9"/>
      <c r="D11" s="9"/>
      <c r="E11" s="9"/>
      <c r="F11" s="9"/>
      <c r="G11" s="9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10"/>
      <c r="B13" s="11" t="s">
        <v>32</v>
      </c>
      <c r="C13" s="4" t="s">
        <v>33</v>
      </c>
      <c r="D13" s="12" t="s">
        <v>34</v>
      </c>
      <c r="E13" s="12"/>
      <c r="F13" s="12"/>
      <c r="G13" s="25" t="s">
        <v>35</v>
      </c>
      <c r="H13" s="4" t="s">
        <v>36</v>
      </c>
      <c r="I13" s="4">
        <v>8</v>
      </c>
      <c r="J13" s="4"/>
      <c r="K13" s="4">
        <v>8</v>
      </c>
      <c r="L13" s="4"/>
      <c r="M13" s="4"/>
      <c r="N13" s="4"/>
    </row>
    <row r="14" ht="15" customHeight="1" spans="1:14">
      <c r="A14" s="10"/>
      <c r="B14" s="13"/>
      <c r="C14" s="4"/>
      <c r="D14" s="12" t="s">
        <v>37</v>
      </c>
      <c r="E14" s="12"/>
      <c r="F14" s="12"/>
      <c r="G14" s="25" t="s">
        <v>38</v>
      </c>
      <c r="H14" s="4" t="s">
        <v>39</v>
      </c>
      <c r="I14" s="4">
        <v>8</v>
      </c>
      <c r="J14" s="4"/>
      <c r="K14" s="4">
        <v>8</v>
      </c>
      <c r="L14" s="4"/>
      <c r="M14" s="4"/>
      <c r="N14" s="4"/>
    </row>
    <row r="15" ht="15" customHeight="1" spans="1:14">
      <c r="A15" s="10"/>
      <c r="B15" s="13"/>
      <c r="C15" s="4"/>
      <c r="D15" s="12" t="s">
        <v>40</v>
      </c>
      <c r="E15" s="12"/>
      <c r="F15" s="12"/>
      <c r="G15" s="4" t="s">
        <v>41</v>
      </c>
      <c r="H15" s="4" t="s">
        <v>42</v>
      </c>
      <c r="I15" s="4">
        <v>8</v>
      </c>
      <c r="J15" s="4"/>
      <c r="K15" s="4">
        <v>8</v>
      </c>
      <c r="L15" s="4"/>
      <c r="M15" s="4"/>
      <c r="N15" s="4"/>
    </row>
    <row r="16" ht="30" customHeight="1" spans="1:14">
      <c r="A16" s="10"/>
      <c r="B16" s="13"/>
      <c r="C16" s="4" t="s">
        <v>43</v>
      </c>
      <c r="D16" s="12" t="s">
        <v>44</v>
      </c>
      <c r="E16" s="12"/>
      <c r="F16" s="12"/>
      <c r="G16" s="4" t="s">
        <v>45</v>
      </c>
      <c r="H16" s="4" t="s">
        <v>45</v>
      </c>
      <c r="I16" s="4">
        <v>6</v>
      </c>
      <c r="J16" s="4"/>
      <c r="K16" s="4">
        <v>6</v>
      </c>
      <c r="L16" s="4"/>
      <c r="M16" s="4"/>
      <c r="N16" s="4"/>
    </row>
    <row r="17" ht="15" customHeight="1" spans="1:14">
      <c r="A17" s="10"/>
      <c r="B17" s="13"/>
      <c r="C17" s="4"/>
      <c r="D17" s="12" t="s">
        <v>46</v>
      </c>
      <c r="E17" s="12"/>
      <c r="F17" s="12"/>
      <c r="G17" s="4" t="s">
        <v>47</v>
      </c>
      <c r="H17" s="4" t="s">
        <v>48</v>
      </c>
      <c r="I17" s="4">
        <v>7</v>
      </c>
      <c r="J17" s="4"/>
      <c r="K17" s="4">
        <v>7</v>
      </c>
      <c r="L17" s="4"/>
      <c r="M17" s="4"/>
      <c r="N17" s="4"/>
    </row>
    <row r="18" ht="33" customHeight="1" spans="1:14">
      <c r="A18" s="10"/>
      <c r="B18" s="13"/>
      <c r="C18" s="4"/>
      <c r="D18" s="12" t="s">
        <v>49</v>
      </c>
      <c r="E18" s="12"/>
      <c r="F18" s="12"/>
      <c r="G18" s="4" t="s">
        <v>45</v>
      </c>
      <c r="H18" s="4" t="s">
        <v>45</v>
      </c>
      <c r="I18" s="4">
        <v>6</v>
      </c>
      <c r="J18" s="4"/>
      <c r="K18" s="4">
        <v>6</v>
      </c>
      <c r="L18" s="4"/>
      <c r="M18" s="4"/>
      <c r="N18" s="4"/>
    </row>
    <row r="19" ht="15" customHeight="1" spans="1:14">
      <c r="A19" s="10"/>
      <c r="B19" s="13"/>
      <c r="C19" s="4"/>
      <c r="D19" s="12" t="s">
        <v>50</v>
      </c>
      <c r="E19" s="12"/>
      <c r="F19" s="12"/>
      <c r="G19" s="4" t="s">
        <v>47</v>
      </c>
      <c r="H19" s="4" t="s">
        <v>51</v>
      </c>
      <c r="I19" s="4">
        <v>7</v>
      </c>
      <c r="J19" s="4"/>
      <c r="K19" s="4">
        <v>7</v>
      </c>
      <c r="L19" s="4"/>
      <c r="M19" s="4"/>
      <c r="N19" s="4"/>
    </row>
    <row r="20" ht="34" customHeight="1" spans="1:14">
      <c r="A20" s="10"/>
      <c r="B20" s="13"/>
      <c r="C20" s="4" t="s">
        <v>52</v>
      </c>
      <c r="D20" s="12" t="s">
        <v>53</v>
      </c>
      <c r="E20" s="12"/>
      <c r="F20" s="12"/>
      <c r="G20" s="25" t="s">
        <v>54</v>
      </c>
      <c r="H20" s="4" t="s">
        <v>55</v>
      </c>
      <c r="I20" s="4">
        <v>5</v>
      </c>
      <c r="J20" s="4"/>
      <c r="K20" s="4">
        <v>5</v>
      </c>
      <c r="L20" s="4"/>
      <c r="M20" s="4"/>
      <c r="N20" s="4"/>
    </row>
    <row r="21" ht="43" customHeight="1" spans="1:14">
      <c r="A21" s="10"/>
      <c r="B21" s="11" t="s">
        <v>56</v>
      </c>
      <c r="C21" s="4" t="s">
        <v>57</v>
      </c>
      <c r="D21" s="12" t="s">
        <v>58</v>
      </c>
      <c r="E21" s="12"/>
      <c r="F21" s="12"/>
      <c r="G21" s="14" t="s">
        <v>59</v>
      </c>
      <c r="H21" s="14" t="s">
        <v>60</v>
      </c>
      <c r="I21" s="4">
        <v>5</v>
      </c>
      <c r="J21" s="4"/>
      <c r="K21" s="4">
        <v>5</v>
      </c>
      <c r="L21" s="4"/>
      <c r="M21" s="4"/>
      <c r="N21" s="4"/>
    </row>
    <row r="22" ht="28" customHeight="1" spans="1:14">
      <c r="A22" s="10"/>
      <c r="B22" s="4" t="s">
        <v>61</v>
      </c>
      <c r="C22" s="4" t="s">
        <v>62</v>
      </c>
      <c r="D22" s="12"/>
      <c r="E22" s="12"/>
      <c r="F22" s="12"/>
      <c r="G22" s="4"/>
      <c r="H22" s="4"/>
      <c r="I22" s="20"/>
      <c r="J22" s="21"/>
      <c r="K22" s="22"/>
      <c r="L22" s="23"/>
      <c r="M22" s="4"/>
      <c r="N22" s="4"/>
    </row>
    <row r="23" ht="36" customHeight="1" spans="1:14">
      <c r="A23" s="10"/>
      <c r="B23" s="4"/>
      <c r="C23" s="4" t="s">
        <v>63</v>
      </c>
      <c r="D23" s="12"/>
      <c r="E23" s="12"/>
      <c r="F23" s="12"/>
      <c r="G23" s="4"/>
      <c r="H23" s="4"/>
      <c r="I23" s="4"/>
      <c r="J23" s="4"/>
      <c r="K23" s="4"/>
      <c r="L23" s="4"/>
      <c r="M23" s="4"/>
      <c r="N23" s="4"/>
    </row>
    <row r="24" ht="46" customHeight="1" spans="1:14">
      <c r="A24" s="10"/>
      <c r="B24" s="4"/>
      <c r="C24" s="4" t="s">
        <v>64</v>
      </c>
      <c r="D24" s="12"/>
      <c r="E24" s="12"/>
      <c r="F24" s="12"/>
      <c r="G24" s="4"/>
      <c r="H24" s="4"/>
      <c r="I24" s="4"/>
      <c r="J24" s="4"/>
      <c r="K24" s="4"/>
      <c r="L24" s="4"/>
      <c r="M24" s="4"/>
      <c r="N24" s="4"/>
    </row>
    <row r="25" ht="82" customHeight="1" spans="1:14">
      <c r="A25" s="10"/>
      <c r="B25" s="4"/>
      <c r="C25" s="4" t="s">
        <v>65</v>
      </c>
      <c r="D25" s="12" t="s">
        <v>66</v>
      </c>
      <c r="E25" s="12"/>
      <c r="F25" s="12"/>
      <c r="G25" s="4" t="s">
        <v>67</v>
      </c>
      <c r="H25" s="4" t="s">
        <v>67</v>
      </c>
      <c r="I25" s="4">
        <v>20</v>
      </c>
      <c r="J25" s="4"/>
      <c r="K25" s="4">
        <v>18</v>
      </c>
      <c r="L25" s="4"/>
      <c r="M25" s="6" t="s">
        <v>68</v>
      </c>
      <c r="N25" s="6"/>
    </row>
    <row r="26" ht="82" customHeight="1" spans="1:14">
      <c r="A26" s="10"/>
      <c r="B26" s="4" t="s">
        <v>69</v>
      </c>
      <c r="C26" s="4" t="s">
        <v>70</v>
      </c>
      <c r="D26" s="12" t="s">
        <v>71</v>
      </c>
      <c r="E26" s="12"/>
      <c r="F26" s="12"/>
      <c r="G26" s="15" t="s">
        <v>72</v>
      </c>
      <c r="H26" s="26" t="s">
        <v>73</v>
      </c>
      <c r="I26" s="4">
        <v>10</v>
      </c>
      <c r="J26" s="4"/>
      <c r="K26" s="4">
        <v>8</v>
      </c>
      <c r="L26" s="4"/>
      <c r="M26" s="6" t="s">
        <v>74</v>
      </c>
      <c r="N26" s="6"/>
    </row>
    <row r="27" spans="1:14">
      <c r="A27" s="16" t="s">
        <v>75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>
        <f>SUM(K13:L26,N6)</f>
        <v>96</v>
      </c>
      <c r="L27" s="16"/>
      <c r="M27" s="24"/>
      <c r="N27" s="24"/>
    </row>
  </sheetData>
  <mergeCells count="10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3:B20"/>
    <mergeCell ref="B22:B25"/>
    <mergeCell ref="C13:C15"/>
    <mergeCell ref="C16:C19"/>
    <mergeCell ref="A5:B9"/>
  </mergeCells>
  <pageMargins left="0.554861111111111" right="0.554861111111111" top="0.550694444444444" bottom="0.236111111111111" header="0.5" footer="0.5"/>
  <pageSetup paperSize="9" scale="8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